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Share\!Городская Дума\share\5-6-7 созыв сессии\1. СЕССИИ\7 СОЗЫВ\34-я внеочередная сессия 26.11.2025\ДОРАБОТАННЫЕ\431-р (222-нд) О бюджете ПКГО на 2026 - 2028 годы\"/>
    </mc:Choice>
  </mc:AlternateContent>
  <bookViews>
    <workbookView xWindow="0" yWindow="0" windowWidth="21576" windowHeight="10212"/>
  </bookViews>
  <sheets>
    <sheet name="18" sheetId="1" r:id="rId1"/>
  </sheets>
  <definedNames>
    <definedName name="_xlnm.Print_Titles" localSheetId="0">'18'!$14:$14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35" i="1"/>
  <c r="G45" i="1"/>
  <c r="H35" i="1"/>
  <c r="I35" i="1"/>
  <c r="H34" i="1"/>
  <c r="I34" i="1"/>
  <c r="G34" i="1"/>
  <c r="H22" i="1" l="1"/>
  <c r="I22" i="1"/>
  <c r="G22" i="1"/>
  <c r="H16" i="1"/>
  <c r="I16" i="1"/>
  <c r="G16" i="1"/>
  <c r="G28" i="1" l="1"/>
  <c r="H28" i="1"/>
  <c r="H33" i="1"/>
  <c r="I33" i="1"/>
  <c r="G33" i="1"/>
  <c r="H42" i="1"/>
  <c r="I42" i="1"/>
  <c r="I45" i="1" s="1"/>
  <c r="H45" i="1" l="1"/>
  <c r="I28" i="1"/>
</calcChain>
</file>

<file path=xl/sharedStrings.xml><?xml version="1.0" encoding="utf-8"?>
<sst xmlns="http://schemas.openxmlformats.org/spreadsheetml/2006/main" count="110" uniqueCount="77">
  <si>
    <t>ИТОГО РАСХОДОВ:</t>
  </si>
  <si>
    <t>000</t>
  </si>
  <si>
    <t/>
  </si>
  <si>
    <t>244</t>
  </si>
  <si>
    <t>Прочая закупка товаров, работ и услуг</t>
  </si>
  <si>
    <t>Бюджетные инвестиции в объекты капитального строительства государственной (муниципальной) собственности</t>
  </si>
  <si>
    <t>Дорожное хозяйство (дорожные фонды)</t>
  </si>
  <si>
    <t>Вид расходов</t>
  </si>
  <si>
    <t>Целевая статья</t>
  </si>
  <si>
    <t>Раздел, Подраздел</t>
  </si>
  <si>
    <t xml:space="preserve">Код бюджетной классификации </t>
  </si>
  <si>
    <t>Наименование</t>
  </si>
  <si>
    <t>ИТОГО ДОХОДОВ:</t>
  </si>
  <si>
    <t>00000</t>
  </si>
  <si>
    <t>202</t>
  </si>
  <si>
    <t>907</t>
  </si>
  <si>
    <t>20077</t>
  </si>
  <si>
    <t>00 0000 000</t>
  </si>
  <si>
    <t>200</t>
  </si>
  <si>
    <t>БЕЗВОЗМЕЗДНЫЕ ПОСТУПЛЕНИЯ</t>
  </si>
  <si>
    <t>100</t>
  </si>
  <si>
    <t>НАЛОГОВЫЕ И НЕНАЛОГОВЫЕ ДОХОДЫ</t>
  </si>
  <si>
    <t>01 0000 110</t>
  </si>
  <si>
    <t>02261</t>
  </si>
  <si>
    <t>103</t>
  </si>
  <si>
    <t>182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</si>
  <si>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</si>
  <si>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</si>
  <si>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</si>
  <si>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</si>
  <si>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</si>
  <si>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</si>
  <si>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</si>
  <si>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Элемент, группа подвида, аналитическая группа</t>
  </si>
  <si>
    <t>Статья и подстатья</t>
  </si>
  <si>
    <t>Группа, подгруппа</t>
  </si>
  <si>
    <t>Администратор</t>
  </si>
  <si>
    <t>Коды классификации доходов</t>
  </si>
  <si>
    <t>Наименование показателей</t>
  </si>
  <si>
    <t>Приложение 18</t>
  </si>
  <si>
    <t>к Решению Городской Думы</t>
  </si>
  <si>
    <t>Петропавловск-Камчатского городского округа</t>
  </si>
  <si>
    <t>тыс. рублей</t>
  </si>
  <si>
    <t>№</t>
  </si>
  <si>
    <t>1.</t>
  </si>
  <si>
    <t>ДОХОДЫ</t>
  </si>
  <si>
    <t>1.1</t>
  </si>
  <si>
    <t>1.2</t>
  </si>
  <si>
    <t>1</t>
  </si>
  <si>
    <t>РАСХОДЫ</t>
  </si>
  <si>
    <t>Управление дорожного хозяйства, транспорта и благоустройства администрации Петропавловск-Камчатского городского округа - муниципальное учреждение</t>
  </si>
  <si>
    <t>За счет средств краевого бюджета</t>
  </si>
  <si>
    <t>За счет средств местного бюджета</t>
  </si>
  <si>
    <t>«О бюджете Петропавловск-Камчатского городского округа</t>
  </si>
  <si>
    <t>Плановые назначения на 2026 год</t>
  </si>
  <si>
    <t>Код главного распорядителя бюджетных средств</t>
  </si>
  <si>
    <t>Плановые назначения на 2027 год</t>
  </si>
  <si>
    <t>Содержание автомобильных дорог общего пользования местного значения за счет средств муниципального дорожного фонда</t>
  </si>
  <si>
    <t>0619Д9Д010</t>
  </si>
  <si>
    <t>2.</t>
  </si>
  <si>
    <t>2.1</t>
  </si>
  <si>
    <t xml:space="preserve"> на 2026 год и плановый период 2027-2028 годов»</t>
  </si>
  <si>
    <t>Распределение бюджетных ассигнований муниципального дорожного фонда Петропавловск-Камчатского городского округа на 2026 год и плановый период 2027-2028 годов</t>
  </si>
  <si>
    <t>Плановые назначения на 2028 год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</si>
  <si>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</si>
  <si>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Субсидии на реализацию государственной программы Камчатского края «Развитие транспортной системы в Камчатском крае». Региональные проекты. Региональный проект «Проектирование, строительство и реконструкция автомобильных дорог регионального, межмуниципального  и местного значения». Субсидии местным бюджетам на проектирование, строительство и реконструкцию автомобильных дорог местного значения. Дорога местного значения от ул. Приморская до территории ООО «Свободный порт Камчатка» (расходы дорожного фонда за счет средств краевого бюджета)</t>
  </si>
  <si>
    <t>Субсидии на реализацию государственной программы Камчатского края «Развитие транспортной системы в Камчатском крае». Региональные проекты. Региональный проект «Проектирование, строительство и реконструкция автомобильных дорог регионального, межмуниципального и местного значения». Субсидии местным бюджетам на проектирование, строительство и реконструкцию автомобильных дорог местного значения. Строительство (в том числе проектные работы)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 (расходы дорожного фонда за счет средств краевого бюджета)</t>
  </si>
  <si>
    <t>Субсидии на реализацию государственной программы Камчатского края «Развитие транспортной системы в Камчатском крае». Региональные проекты. Региональный проект «Проектирование, строительство и реконструкция автомобильных дорог регионального, межмуниципального  и местного значения». Субсидии местным бюджетам на проектирование, строительство и реконструкцию автомобильных дорог местного значения. 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 (расходы дорожного фонда за счет средств краевого бюджета)</t>
  </si>
  <si>
    <t>Субсидии на реализацию государственной программы Камчатского края «Развитие транспортной системы в Камчатском крае». Комплексы процессных мероприятий. Комплекс процессных мероприятий «Капитальный ремонт, ремонт, содержание автомобильных дорог общего пользования регионального, межмуниципального и местного значения». 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(расходы дорожного фонда за счет средств краевого бюджета)</t>
  </si>
  <si>
    <t>Межбюджетные трансферты на реализацию государственной программы Камчатского края «Развитие транспортной системы в Камчатском крае». Региональные проекты, направленные на достижение целей, показателей и решение задач национального проекта. Региональный проект «Региональная и местная дорожная сеть». Иные межбюджетные трансферты на проведение работ по капитальному ремонту, ремонту автомобильных дорог Петропавловск-Камчатской городской агломерации (расходы дорожного фонда за счет средств краевого бюджета)</t>
  </si>
  <si>
    <t>Расходы за счет средств краевого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«Развитие транспортной системы в Камчатском крае»)</t>
  </si>
  <si>
    <t>061029Д210</t>
  </si>
  <si>
    <t>Финансовое обеспечение дорожной деятельности (Иные межбюджетные трансферты на проведение работ по капитальному ремонту, ремонту автомобильных дорог Петропавловск-Камчатской городской агломерации)</t>
  </si>
  <si>
    <t>065И89Д050</t>
  </si>
  <si>
    <t>Расходы за счет средств краевого бюджета, направленных на проектирование, строительство и реконструкцию автомобильных дорог местного значения (Государственная программа Камчатского края «Развитие транспортной системы в Камчатском крае»)</t>
  </si>
  <si>
    <t>0650Л9Д030</t>
  </si>
  <si>
    <t>от 28.11.2025 № 222-нд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</si>
</sst>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00;[Red]\-#,##0.00000;0.00000"/>
    <numFmt numFmtId="165" formatCode="#,###,##0.00000;[Red]\-#,###,##0.00000;0.00000"/>
    <numFmt numFmtId="166" formatCode="#,###,##0.00000;[Red]\-#,###,##0.00000;0.0000"/>
    <numFmt numFmtId="167" formatCode="000;[Red]\-000;000"/>
    <numFmt numFmtId="168" formatCode="0000000000"/>
    <numFmt numFmtId="169" formatCode="0000;[Red]\-0000;"/>
    <numFmt numFmtId="170" formatCode="00\ 0000\ 000"/>
    <numFmt numFmtId="171" formatCode="_-* #,##0.00_р_._-;\-* #,##0.00_р_._-;_-* &quot;-&quot;??_р_._-;_-@_-"/>
  </numFmts>
  <fonts count="9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16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alignment horizontal="right"/>
      <protection hidden="1"/>
    </xf>
    <xf numFmtId="168" fontId="2" fillId="0" borderId="9" xfId="0" applyNumberFormat="1" applyFont="1" applyFill="1" applyBorder="1" applyAlignment="1" applyProtection="1">
      <alignment horizontal="right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165" fontId="2" fillId="0" borderId="13" xfId="0" applyNumberFormat="1" applyFont="1" applyFill="1" applyBorder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164" fontId="2" fillId="0" borderId="9" xfId="0" applyNumberFormat="1" applyFont="1" applyFill="1" applyBorder="1" applyAlignment="1" applyProtection="1">
      <alignment horizontal="right" wrapText="1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166" fontId="3" fillId="2" borderId="6" xfId="0" applyNumberFormat="1" applyFont="1" applyFill="1" applyBorder="1" applyAlignment="1" applyProtection="1">
      <protection hidden="1"/>
    </xf>
    <xf numFmtId="167" fontId="3" fillId="2" borderId="4" xfId="0" applyNumberFormat="1" applyFont="1" applyFill="1" applyBorder="1" applyAlignment="1" applyProtection="1">
      <protection hidden="1"/>
    </xf>
    <xf numFmtId="169" fontId="3" fillId="2" borderId="4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horizontal="right"/>
      <protection hidden="1"/>
    </xf>
    <xf numFmtId="167" fontId="3" fillId="2" borderId="4" xfId="0" applyNumberFormat="1" applyFont="1" applyFill="1" applyBorder="1" applyAlignment="1" applyProtection="1">
      <alignment horizontal="right"/>
      <protection hidden="1"/>
    </xf>
    <xf numFmtId="166" fontId="3" fillId="2" borderId="4" xfId="0" applyNumberFormat="1" applyFont="1" applyFill="1" applyBorder="1" applyAlignment="1" applyProtection="1">
      <protection hidden="1"/>
    </xf>
    <xf numFmtId="166" fontId="3" fillId="2" borderId="8" xfId="0" applyNumberFormat="1" applyFont="1" applyFill="1" applyBorder="1" applyAlignment="1" applyProtection="1">
      <protection hidden="1"/>
    </xf>
    <xf numFmtId="49" fontId="2" fillId="0" borderId="10" xfId="0" applyNumberFormat="1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left" wrapText="1"/>
      <protection hidden="1"/>
    </xf>
    <xf numFmtId="49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wrapText="1"/>
      <protection hidden="1"/>
    </xf>
    <xf numFmtId="49" fontId="2" fillId="0" borderId="16" xfId="0" applyNumberFormat="1" applyFont="1" applyBorder="1" applyAlignment="1">
      <alignment horizontal="center" vertical="center"/>
    </xf>
    <xf numFmtId="0" fontId="2" fillId="0" borderId="15" xfId="0" applyNumberFormat="1" applyFont="1" applyFill="1" applyBorder="1" applyAlignment="1" applyProtection="1">
      <alignment horizontal="left" wrapText="1"/>
      <protection hidden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wrapText="1"/>
      <protection hidden="1"/>
    </xf>
    <xf numFmtId="49" fontId="2" fillId="0" borderId="17" xfId="4" applyNumberFormat="1" applyFont="1" applyFill="1" applyBorder="1" applyAlignment="1" applyProtection="1">
      <alignment horizontal="center" vertical="center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7" xfId="0" applyFont="1" applyBorder="1"/>
    <xf numFmtId="0" fontId="3" fillId="0" borderId="22" xfId="0" applyFont="1" applyBorder="1"/>
    <xf numFmtId="164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0" fontId="3" fillId="0" borderId="0" xfId="2" applyFont="1" applyFill="1" applyBorder="1" applyAlignment="1">
      <alignment horizontal="right"/>
    </xf>
    <xf numFmtId="0" fontId="1" fillId="0" borderId="0" xfId="6" applyNumberFormat="1" applyFont="1" applyFill="1" applyAlignment="1" applyProtection="1">
      <alignment horizontal="centerContinuous"/>
      <protection hidden="1"/>
    </xf>
    <xf numFmtId="0" fontId="3" fillId="0" borderId="0" xfId="6" applyNumberFormat="1" applyFont="1" applyFill="1" applyAlignment="1" applyProtection="1">
      <alignment horizontal="right"/>
      <protection hidden="1"/>
    </xf>
    <xf numFmtId="0" fontId="3" fillId="0" borderId="14" xfId="6" applyNumberFormat="1" applyFont="1" applyFill="1" applyBorder="1" applyAlignment="1" applyProtection="1">
      <alignment horizontal="right"/>
      <protection hidden="1"/>
    </xf>
    <xf numFmtId="0" fontId="3" fillId="0" borderId="16" xfId="0" applyFont="1" applyBorder="1"/>
    <xf numFmtId="0" fontId="3" fillId="0" borderId="15" xfId="0" applyNumberFormat="1" applyFont="1" applyFill="1" applyBorder="1" applyAlignment="1" applyProtection="1">
      <alignment horizontal="left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0" applyNumberFormat="1" applyFont="1" applyFill="1" applyBorder="1" applyAlignment="1" applyProtection="1">
      <alignment horizontal="center" vertical="center"/>
      <protection hidden="1"/>
    </xf>
    <xf numFmtId="164" fontId="3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2" fillId="0" borderId="15" xfId="0" applyNumberFormat="1" applyFont="1" applyFill="1" applyBorder="1" applyAlignment="1" applyProtection="1">
      <alignment horizontal="right" wrapText="1"/>
      <protection hidden="1"/>
    </xf>
    <xf numFmtId="165" fontId="3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9" xfId="0" applyNumberFormat="1" applyFont="1" applyFill="1" applyBorder="1" applyAlignment="1" applyProtection="1">
      <alignment horizontal="centerContinuous"/>
      <protection hidden="1"/>
    </xf>
    <xf numFmtId="164" fontId="3" fillId="0" borderId="15" xfId="0" applyNumberFormat="1" applyFont="1" applyFill="1" applyBorder="1" applyAlignment="1" applyProtection="1">
      <alignment wrapText="1"/>
      <protection hidden="1"/>
    </xf>
    <xf numFmtId="167" fontId="3" fillId="0" borderId="15" xfId="0" applyNumberFormat="1" applyFont="1" applyFill="1" applyBorder="1" applyAlignment="1" applyProtection="1">
      <protection hidden="1"/>
    </xf>
    <xf numFmtId="169" fontId="3" fillId="0" borderId="15" xfId="0" applyNumberFormat="1" applyFont="1" applyFill="1" applyBorder="1" applyAlignment="1" applyProtection="1">
      <alignment wrapText="1"/>
      <protection hidden="1"/>
    </xf>
    <xf numFmtId="168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protection hidden="1"/>
    </xf>
    <xf numFmtId="167" fontId="3" fillId="2" borderId="25" xfId="0" applyNumberFormat="1" applyFont="1" applyFill="1" applyBorder="1" applyAlignment="1" applyProtection="1">
      <protection hidden="1"/>
    </xf>
    <xf numFmtId="169" fontId="3" fillId="2" borderId="25" xfId="0" applyNumberFormat="1" applyFont="1" applyFill="1" applyBorder="1" applyAlignment="1" applyProtection="1">
      <alignment wrapText="1"/>
      <protection hidden="1"/>
    </xf>
    <xf numFmtId="168" fontId="3" fillId="2" borderId="25" xfId="0" applyNumberFormat="1" applyFont="1" applyFill="1" applyBorder="1" applyAlignment="1" applyProtection="1">
      <alignment horizontal="right"/>
      <protection hidden="1"/>
    </xf>
    <xf numFmtId="167" fontId="3" fillId="2" borderId="25" xfId="0" applyNumberFormat="1" applyFont="1" applyFill="1" applyBorder="1" applyAlignment="1" applyProtection="1">
      <alignment horizontal="right"/>
      <protection hidden="1"/>
    </xf>
    <xf numFmtId="166" fontId="3" fillId="2" borderId="15" xfId="0" applyNumberFormat="1" applyFont="1" applyFill="1" applyBorder="1" applyAlignment="1" applyProtection="1">
      <protection hidden="1"/>
    </xf>
    <xf numFmtId="166" fontId="3" fillId="2" borderId="25" xfId="0" applyNumberFormat="1" applyFont="1" applyFill="1" applyBorder="1" applyAlignment="1" applyProtection="1">
      <protection hidden="1"/>
    </xf>
    <xf numFmtId="166" fontId="3" fillId="2" borderId="5" xfId="0" applyNumberFormat="1" applyFont="1" applyFill="1" applyBorder="1" applyAlignment="1" applyProtection="1">
      <protection hidden="1"/>
    </xf>
    <xf numFmtId="164" fontId="3" fillId="2" borderId="15" xfId="0" applyNumberFormat="1" applyFont="1" applyFill="1" applyBorder="1" applyAlignment="1" applyProtection="1">
      <alignment wrapText="1"/>
      <protection hidden="1"/>
    </xf>
    <xf numFmtId="164" fontId="3" fillId="2" borderId="24" xfId="0" applyNumberFormat="1" applyFont="1" applyFill="1" applyBorder="1" applyAlignment="1" applyProtection="1">
      <alignment wrapText="1"/>
      <protection hidden="1"/>
    </xf>
    <xf numFmtId="0" fontId="3" fillId="0" borderId="26" xfId="0" applyFont="1" applyBorder="1"/>
    <xf numFmtId="164" fontId="2" fillId="0" borderId="25" xfId="0" applyNumberFormat="1" applyFont="1" applyFill="1" applyBorder="1" applyAlignment="1" applyProtection="1">
      <alignment wrapText="1"/>
      <protection hidden="1"/>
    </xf>
    <xf numFmtId="0" fontId="2" fillId="0" borderId="16" xfId="0" applyFont="1" applyBorder="1"/>
    <xf numFmtId="167" fontId="2" fillId="0" borderId="15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horizontal="right"/>
      <protection hidden="1"/>
    </xf>
    <xf numFmtId="167" fontId="2" fillId="0" borderId="15" xfId="0" applyNumberFormat="1" applyFont="1" applyFill="1" applyBorder="1" applyAlignment="1" applyProtection="1">
      <alignment horizontal="right"/>
      <protection hidden="1"/>
    </xf>
    <xf numFmtId="166" fontId="2" fillId="0" borderId="15" xfId="0" applyNumberFormat="1" applyFont="1" applyFill="1" applyBorder="1" applyAlignment="1" applyProtection="1">
      <protection hidden="1"/>
    </xf>
    <xf numFmtId="166" fontId="2" fillId="2" borderId="15" xfId="0" applyNumberFormat="1" applyFont="1" applyFill="1" applyBorder="1" applyAlignment="1" applyProtection="1">
      <protection hidden="1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4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left" wrapText="1"/>
      <protection hidden="1"/>
    </xf>
    <xf numFmtId="4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/>
    <xf numFmtId="4" fontId="3" fillId="3" borderId="0" xfId="3" applyNumberFormat="1" applyFont="1" applyFill="1" applyBorder="1" applyAlignment="1">
      <alignment horizontal="right"/>
    </xf>
    <xf numFmtId="0" fontId="3" fillId="0" borderId="27" xfId="0" applyFont="1" applyBorder="1"/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4" xfId="0" applyNumberFormat="1" applyFont="1" applyFill="1" applyBorder="1" applyAlignment="1" applyProtection="1">
      <alignment horizontal="right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/>
    <xf numFmtId="0" fontId="1" fillId="0" borderId="0" xfId="6" applyFont="1"/>
    <xf numFmtId="0" fontId="1" fillId="0" borderId="0" xfId="6" applyFont="1" applyProtection="1">
      <protection hidden="1"/>
    </xf>
    <xf numFmtId="0" fontId="8" fillId="0" borderId="0" xfId="0" applyFont="1"/>
    <xf numFmtId="0" fontId="8" fillId="0" borderId="0" xfId="0" applyFo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6" applyFont="1" applyAlignment="1">
      <alignment horizont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6" fillId="0" borderId="0" xfId="6" applyNumberFormat="1" applyFont="1" applyFill="1" applyAlignment="1" applyProtection="1">
      <alignment horizontal="center" wrapText="1"/>
      <protection hidden="1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10 2" xfId="4"/>
    <cellStyle name="Обычный 2 100" xfId="5"/>
    <cellStyle name="Обычный 3" xfId="6"/>
    <cellStyle name="Обычный 3 2 4" xfId="2"/>
    <cellStyle name="Финансовый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52"/>
  <sheetViews>
    <sheetView showGridLines="0" tabSelected="1" view="pageBreakPreview" topLeftCell="A37" zoomScale="80" zoomScaleNormal="100" zoomScaleSheetLayoutView="80" workbookViewId="0">
      <selection activeCell="A9" sqref="A9:I9"/>
    </sheetView>
  </sheetViews>
  <sheetFormatPr defaultColWidth="9.109375" defaultRowHeight="13.2" x14ac:dyDescent="0.25"/>
  <cols>
    <col min="1" max="1" width="9.109375" style="99"/>
    <col min="2" max="2" width="68.33203125" style="99" customWidth="1"/>
    <col min="3" max="3" width="13.5546875" style="99" customWidth="1"/>
    <col min="4" max="4" width="11.44140625" style="99" customWidth="1"/>
    <col min="5" max="5" width="15.6640625" style="99" customWidth="1"/>
    <col min="6" max="9" width="21.44140625" style="99" customWidth="1"/>
    <col min="10" max="244" width="9.109375" style="99" customWidth="1"/>
    <col min="245" max="16384" width="9.109375" style="99"/>
  </cols>
  <sheetData>
    <row r="1" spans="1:9" ht="15.6" x14ac:dyDescent="0.3">
      <c r="A1" s="93"/>
      <c r="B1" s="93"/>
      <c r="C1" s="93"/>
      <c r="D1" s="93"/>
      <c r="E1" s="93"/>
      <c r="F1" s="93"/>
      <c r="G1" s="93"/>
      <c r="H1" s="93"/>
      <c r="I1" s="47" t="s">
        <v>39</v>
      </c>
    </row>
    <row r="2" spans="1:9" ht="15.6" x14ac:dyDescent="0.3">
      <c r="A2" s="93"/>
      <c r="B2" s="93"/>
      <c r="C2" s="93"/>
      <c r="D2" s="93"/>
      <c r="E2" s="93"/>
      <c r="F2" s="93"/>
      <c r="G2" s="93"/>
      <c r="H2" s="93"/>
      <c r="I2" s="94" t="s">
        <v>40</v>
      </c>
    </row>
    <row r="3" spans="1:9" ht="15.6" x14ac:dyDescent="0.3">
      <c r="A3" s="93"/>
      <c r="B3" s="93"/>
      <c r="C3" s="93"/>
      <c r="D3" s="93"/>
      <c r="E3" s="93"/>
      <c r="F3" s="93"/>
      <c r="G3" s="93"/>
      <c r="H3" s="93"/>
      <c r="I3" s="94" t="s">
        <v>41</v>
      </c>
    </row>
    <row r="4" spans="1:9" ht="15.6" x14ac:dyDescent="0.3">
      <c r="A4" s="93"/>
      <c r="B4" s="93"/>
      <c r="C4" s="93"/>
      <c r="D4" s="93"/>
      <c r="E4" s="93"/>
      <c r="F4" s="93"/>
      <c r="G4" s="93"/>
      <c r="H4" s="93"/>
      <c r="I4" s="94" t="s">
        <v>76</v>
      </c>
    </row>
    <row r="5" spans="1:9" ht="15.6" x14ac:dyDescent="0.3">
      <c r="A5" s="93"/>
      <c r="B5" s="93"/>
      <c r="C5" s="93"/>
      <c r="D5" s="93"/>
      <c r="E5" s="93"/>
      <c r="F5" s="93"/>
      <c r="G5" s="93"/>
      <c r="H5" s="93"/>
      <c r="I5" s="94" t="s">
        <v>53</v>
      </c>
    </row>
    <row r="6" spans="1:9" ht="15.6" x14ac:dyDescent="0.3">
      <c r="A6" s="93"/>
      <c r="B6" s="93"/>
      <c r="C6" s="93"/>
      <c r="D6" s="93"/>
      <c r="E6" s="93"/>
      <c r="F6" s="93"/>
      <c r="G6" s="93"/>
      <c r="H6" s="93"/>
      <c r="I6" s="47" t="s">
        <v>61</v>
      </c>
    </row>
    <row r="7" spans="1:9" ht="18" x14ac:dyDescent="0.35">
      <c r="A7" s="106"/>
      <c r="B7" s="106"/>
      <c r="C7" s="106"/>
      <c r="D7" s="106"/>
      <c r="E7" s="106"/>
      <c r="F7" s="106"/>
      <c r="G7" s="106"/>
      <c r="H7" s="106"/>
      <c r="I7" s="106"/>
    </row>
    <row r="8" spans="1:9" ht="48" customHeight="1" x14ac:dyDescent="0.3">
      <c r="A8" s="109" t="s">
        <v>62</v>
      </c>
      <c r="B8" s="109"/>
      <c r="C8" s="109"/>
      <c r="D8" s="109"/>
      <c r="E8" s="109"/>
      <c r="F8" s="109"/>
      <c r="G8" s="109"/>
      <c r="H8" s="109"/>
      <c r="I8" s="109"/>
    </row>
    <row r="9" spans="1:9" ht="19.5" customHeight="1" x14ac:dyDescent="0.35">
      <c r="A9" s="106"/>
      <c r="B9" s="106"/>
      <c r="C9" s="106"/>
      <c r="D9" s="106"/>
      <c r="E9" s="106"/>
      <c r="F9" s="106"/>
      <c r="G9" s="106"/>
      <c r="H9" s="106"/>
      <c r="I9" s="106"/>
    </row>
    <row r="10" spans="1:9" ht="12.75" customHeight="1" x14ac:dyDescent="0.3">
      <c r="A10" s="100"/>
      <c r="B10" s="48"/>
      <c r="C10" s="48"/>
      <c r="D10" s="48"/>
      <c r="E10" s="48"/>
      <c r="F10" s="48"/>
      <c r="G10" s="49"/>
      <c r="H10" s="101"/>
      <c r="I10" s="50" t="s">
        <v>42</v>
      </c>
    </row>
    <row r="11" spans="1:9" ht="11.25" customHeight="1" x14ac:dyDescent="0.3">
      <c r="A11" s="110" t="s">
        <v>43</v>
      </c>
      <c r="B11" s="115" t="s">
        <v>38</v>
      </c>
      <c r="C11" s="3" t="s">
        <v>37</v>
      </c>
      <c r="D11" s="3"/>
      <c r="E11" s="3"/>
      <c r="F11" s="3"/>
      <c r="G11" s="115" t="s">
        <v>54</v>
      </c>
      <c r="H11" s="115" t="s">
        <v>56</v>
      </c>
      <c r="I11" s="115" t="s">
        <v>63</v>
      </c>
    </row>
    <row r="12" spans="1:9" ht="12.75" customHeight="1" x14ac:dyDescent="0.25">
      <c r="A12" s="111"/>
      <c r="B12" s="104"/>
      <c r="C12" s="104" t="s">
        <v>36</v>
      </c>
      <c r="D12" s="104" t="s">
        <v>35</v>
      </c>
      <c r="E12" s="104" t="s">
        <v>34</v>
      </c>
      <c r="F12" s="104" t="s">
        <v>33</v>
      </c>
      <c r="G12" s="104"/>
      <c r="H12" s="104"/>
      <c r="I12" s="104"/>
    </row>
    <row r="13" spans="1:9" ht="54" customHeight="1" x14ac:dyDescent="0.25">
      <c r="A13" s="112"/>
      <c r="B13" s="105"/>
      <c r="C13" s="105"/>
      <c r="D13" s="105"/>
      <c r="E13" s="105"/>
      <c r="F13" s="105"/>
      <c r="G13" s="105"/>
      <c r="H13" s="105"/>
      <c r="I13" s="105"/>
    </row>
    <row r="14" spans="1:9" ht="16.5" customHeight="1" x14ac:dyDescent="0.3">
      <c r="A14" s="88">
        <v>1</v>
      </c>
      <c r="B14" s="89">
        <v>2</v>
      </c>
      <c r="C14" s="11">
        <v>3</v>
      </c>
      <c r="D14" s="11">
        <v>4</v>
      </c>
      <c r="E14" s="11">
        <v>5</v>
      </c>
      <c r="F14" s="19">
        <v>6</v>
      </c>
      <c r="G14" s="11">
        <v>7</v>
      </c>
      <c r="H14" s="11">
        <v>8</v>
      </c>
      <c r="I14" s="11">
        <v>9</v>
      </c>
    </row>
    <row r="15" spans="1:9" ht="16.5" customHeight="1" x14ac:dyDescent="0.3">
      <c r="A15" s="30" t="s">
        <v>44</v>
      </c>
      <c r="B15" s="31" t="s">
        <v>45</v>
      </c>
      <c r="C15" s="21"/>
      <c r="D15" s="21"/>
      <c r="E15" s="21"/>
      <c r="F15" s="21"/>
      <c r="G15" s="21"/>
      <c r="H15" s="21"/>
      <c r="I15" s="22"/>
    </row>
    <row r="16" spans="1:9" ht="17.25" customHeight="1" x14ac:dyDescent="0.3">
      <c r="A16" s="32" t="s">
        <v>46</v>
      </c>
      <c r="B16" s="33" t="s">
        <v>21</v>
      </c>
      <c r="C16" s="90" t="s">
        <v>1</v>
      </c>
      <c r="D16" s="18" t="s">
        <v>20</v>
      </c>
      <c r="E16" s="17" t="s">
        <v>13</v>
      </c>
      <c r="F16" s="16" t="s">
        <v>17</v>
      </c>
      <c r="G16" s="15">
        <f>G17+G18+G19+G20+G21</f>
        <v>68358.082970000003</v>
      </c>
      <c r="H16" s="15">
        <f>H17+H18+H19+H20+H21</f>
        <v>94313.145139999993</v>
      </c>
      <c r="I16" s="15">
        <f t="shared" ref="I16" si="0">I17+I18+I19+I20+I21</f>
        <v>98375.409369999994</v>
      </c>
    </row>
    <row r="17" spans="1:17" ht="111" customHeight="1" x14ac:dyDescent="0.3">
      <c r="A17" s="51"/>
      <c r="B17" s="52" t="s">
        <v>32</v>
      </c>
      <c r="C17" s="53" t="s">
        <v>25</v>
      </c>
      <c r="D17" s="53" t="s">
        <v>24</v>
      </c>
      <c r="E17" s="54" t="s">
        <v>31</v>
      </c>
      <c r="F17" s="55" t="s">
        <v>22</v>
      </c>
      <c r="G17" s="56">
        <v>35374.199999999997</v>
      </c>
      <c r="H17" s="56">
        <v>48930.2</v>
      </c>
      <c r="I17" s="45">
        <v>50961.5</v>
      </c>
    </row>
    <row r="18" spans="1:17" ht="129" customHeight="1" x14ac:dyDescent="0.3">
      <c r="A18" s="51"/>
      <c r="B18" s="52" t="s">
        <v>30</v>
      </c>
      <c r="C18" s="53" t="s">
        <v>25</v>
      </c>
      <c r="D18" s="53" t="s">
        <v>24</v>
      </c>
      <c r="E18" s="54" t="s">
        <v>29</v>
      </c>
      <c r="F18" s="55" t="s">
        <v>22</v>
      </c>
      <c r="G18" s="56">
        <v>167.9</v>
      </c>
      <c r="H18" s="56">
        <v>230.2</v>
      </c>
      <c r="I18" s="45">
        <v>239.2</v>
      </c>
    </row>
    <row r="19" spans="1:17" ht="113.25" customHeight="1" x14ac:dyDescent="0.3">
      <c r="A19" s="51"/>
      <c r="B19" s="52" t="s">
        <v>28</v>
      </c>
      <c r="C19" s="53" t="s">
        <v>25</v>
      </c>
      <c r="D19" s="53" t="s">
        <v>24</v>
      </c>
      <c r="E19" s="54" t="s">
        <v>27</v>
      </c>
      <c r="F19" s="55" t="s">
        <v>22</v>
      </c>
      <c r="G19" s="56">
        <v>35364.9</v>
      </c>
      <c r="H19" s="56">
        <v>48570.6</v>
      </c>
      <c r="I19" s="45">
        <v>50593.5</v>
      </c>
    </row>
    <row r="20" spans="1:17" ht="109.5" customHeight="1" x14ac:dyDescent="0.3">
      <c r="A20" s="51"/>
      <c r="B20" s="52" t="s">
        <v>26</v>
      </c>
      <c r="C20" s="53" t="s">
        <v>25</v>
      </c>
      <c r="D20" s="53" t="s">
        <v>24</v>
      </c>
      <c r="E20" s="54" t="s">
        <v>23</v>
      </c>
      <c r="F20" s="55" t="s">
        <v>22</v>
      </c>
      <c r="G20" s="56">
        <v>-2613</v>
      </c>
      <c r="H20" s="56">
        <v>-3451</v>
      </c>
      <c r="I20" s="45">
        <v>-3451.2</v>
      </c>
    </row>
    <row r="21" spans="1:17" ht="50.25" customHeight="1" x14ac:dyDescent="0.3">
      <c r="A21" s="51"/>
      <c r="B21" s="52" t="s">
        <v>64</v>
      </c>
      <c r="C21" s="96">
        <v>907</v>
      </c>
      <c r="D21" s="53">
        <v>116</v>
      </c>
      <c r="E21" s="54">
        <v>11064</v>
      </c>
      <c r="F21" s="55">
        <v>10000140</v>
      </c>
      <c r="G21" s="56">
        <v>64.082970000000003</v>
      </c>
      <c r="H21" s="56">
        <v>33.145139999999998</v>
      </c>
      <c r="I21" s="97">
        <v>32.409370000000003</v>
      </c>
    </row>
    <row r="22" spans="1:17" ht="15.6" x14ac:dyDescent="0.3">
      <c r="A22" s="34" t="s">
        <v>47</v>
      </c>
      <c r="B22" s="35" t="s">
        <v>19</v>
      </c>
      <c r="C22" s="92" t="s">
        <v>1</v>
      </c>
      <c r="D22" s="57" t="s">
        <v>18</v>
      </c>
      <c r="E22" s="58" t="s">
        <v>13</v>
      </c>
      <c r="F22" s="59" t="s">
        <v>17</v>
      </c>
      <c r="G22" s="60">
        <f>G23+G24+G25+G26+G27</f>
        <v>1976615.4797099999</v>
      </c>
      <c r="H22" s="60">
        <f t="shared" ref="H22:I22" si="1">H23+H24+H25+H26+H27</f>
        <v>1933000</v>
      </c>
      <c r="I22" s="60">
        <f t="shared" si="1"/>
        <v>933000</v>
      </c>
    </row>
    <row r="23" spans="1:17" ht="162.75" customHeight="1" x14ac:dyDescent="0.3">
      <c r="A23" s="51"/>
      <c r="B23" s="52" t="s">
        <v>65</v>
      </c>
      <c r="C23" s="53" t="s">
        <v>15</v>
      </c>
      <c r="D23" s="53" t="s">
        <v>14</v>
      </c>
      <c r="E23" s="54" t="s">
        <v>16</v>
      </c>
      <c r="F23" s="55">
        <v>47522150</v>
      </c>
      <c r="G23" s="61">
        <v>287092.37065</v>
      </c>
      <c r="H23" s="61">
        <v>0</v>
      </c>
      <c r="I23" s="46">
        <v>0</v>
      </c>
    </row>
    <row r="24" spans="1:17" ht="191.25" customHeight="1" x14ac:dyDescent="0.3">
      <c r="A24" s="51"/>
      <c r="B24" s="52" t="s">
        <v>66</v>
      </c>
      <c r="C24" s="53" t="s">
        <v>15</v>
      </c>
      <c r="D24" s="53" t="s">
        <v>14</v>
      </c>
      <c r="E24" s="54">
        <v>20077</v>
      </c>
      <c r="F24" s="55">
        <v>48582150</v>
      </c>
      <c r="G24" s="61">
        <v>1000000</v>
      </c>
      <c r="H24" s="61">
        <v>1000000</v>
      </c>
      <c r="I24" s="46">
        <v>0</v>
      </c>
    </row>
    <row r="25" spans="1:17" ht="210.75" customHeight="1" x14ac:dyDescent="0.3">
      <c r="A25" s="51"/>
      <c r="B25" s="52" t="s">
        <v>67</v>
      </c>
      <c r="C25" s="53" t="s">
        <v>15</v>
      </c>
      <c r="D25" s="53" t="s">
        <v>14</v>
      </c>
      <c r="E25" s="54">
        <v>20077</v>
      </c>
      <c r="F25" s="55">
        <v>48612150</v>
      </c>
      <c r="G25" s="61">
        <v>145544.84795</v>
      </c>
      <c r="H25" s="61">
        <v>0</v>
      </c>
      <c r="I25" s="46">
        <v>0</v>
      </c>
    </row>
    <row r="26" spans="1:17" ht="189" customHeight="1" x14ac:dyDescent="0.3">
      <c r="A26" s="95"/>
      <c r="B26" s="91" t="s">
        <v>68</v>
      </c>
      <c r="C26" s="53">
        <v>907</v>
      </c>
      <c r="D26" s="53">
        <v>202</v>
      </c>
      <c r="E26" s="54">
        <v>29999</v>
      </c>
      <c r="F26" s="55">
        <v>48572150</v>
      </c>
      <c r="G26" s="61">
        <v>67503.232680000001</v>
      </c>
      <c r="H26" s="61">
        <v>300000</v>
      </c>
      <c r="I26" s="46">
        <v>300000</v>
      </c>
    </row>
    <row r="27" spans="1:17" ht="153.75" customHeight="1" x14ac:dyDescent="0.3">
      <c r="A27" s="95"/>
      <c r="B27" s="91" t="s">
        <v>69</v>
      </c>
      <c r="C27" s="53">
        <v>907</v>
      </c>
      <c r="D27" s="53">
        <v>202</v>
      </c>
      <c r="E27" s="54">
        <v>49999</v>
      </c>
      <c r="F27" s="55">
        <v>48672150</v>
      </c>
      <c r="G27" s="61">
        <v>476475.02843000001</v>
      </c>
      <c r="H27" s="61">
        <v>633000</v>
      </c>
      <c r="I27" s="46">
        <v>633000</v>
      </c>
    </row>
    <row r="28" spans="1:17" ht="15.6" x14ac:dyDescent="0.3">
      <c r="A28" s="43"/>
      <c r="B28" s="62" t="s">
        <v>12</v>
      </c>
      <c r="C28" s="14"/>
      <c r="D28" s="14"/>
      <c r="E28" s="14"/>
      <c r="F28" s="13"/>
      <c r="G28" s="12">
        <f>G22+G16</f>
        <v>2044973.56268</v>
      </c>
      <c r="H28" s="12">
        <f>H22+H16</f>
        <v>2027313.1451399999</v>
      </c>
      <c r="I28" s="12">
        <f>I22+I16</f>
        <v>1031375.40937</v>
      </c>
    </row>
    <row r="29" spans="1:17" ht="15.6" x14ac:dyDescent="0.25">
      <c r="A29" s="107" t="s">
        <v>43</v>
      </c>
      <c r="B29" s="113" t="s">
        <v>11</v>
      </c>
      <c r="C29" s="113" t="s">
        <v>10</v>
      </c>
      <c r="D29" s="113"/>
      <c r="E29" s="113"/>
      <c r="F29" s="113"/>
      <c r="G29" s="115" t="s">
        <v>54</v>
      </c>
      <c r="H29" s="115" t="s">
        <v>56</v>
      </c>
      <c r="I29" s="115" t="s">
        <v>63</v>
      </c>
      <c r="M29" s="2"/>
      <c r="N29" s="2"/>
      <c r="O29" s="2"/>
      <c r="P29" s="2"/>
      <c r="Q29" s="2"/>
    </row>
    <row r="30" spans="1:17" ht="93.6" x14ac:dyDescent="0.25">
      <c r="A30" s="108"/>
      <c r="B30" s="114"/>
      <c r="C30" s="98" t="s">
        <v>55</v>
      </c>
      <c r="D30" s="98" t="s">
        <v>9</v>
      </c>
      <c r="E30" s="98" t="s">
        <v>8</v>
      </c>
      <c r="F30" s="98" t="s">
        <v>7</v>
      </c>
      <c r="G30" s="104"/>
      <c r="H30" s="104"/>
      <c r="I30" s="104"/>
      <c r="M30" s="2"/>
      <c r="N30" s="2"/>
      <c r="O30" s="2"/>
      <c r="P30" s="2"/>
      <c r="Q30" s="2"/>
    </row>
    <row r="31" spans="1:17" ht="15.6" x14ac:dyDescent="0.3">
      <c r="A31" s="36" t="s">
        <v>48</v>
      </c>
      <c r="B31" s="11">
        <v>2</v>
      </c>
      <c r="C31" s="11">
        <v>3</v>
      </c>
      <c r="D31" s="11">
        <v>4</v>
      </c>
      <c r="E31" s="11">
        <v>5</v>
      </c>
      <c r="F31" s="11">
        <v>6</v>
      </c>
      <c r="G31" s="11">
        <v>7</v>
      </c>
      <c r="H31" s="11">
        <v>8</v>
      </c>
      <c r="I31" s="11">
        <v>9</v>
      </c>
      <c r="M31" s="10"/>
      <c r="N31" s="10"/>
      <c r="O31" s="2"/>
      <c r="P31" s="2"/>
      <c r="Q31" s="2"/>
    </row>
    <row r="32" spans="1:17" ht="15.6" x14ac:dyDescent="0.3">
      <c r="A32" s="37" t="s">
        <v>59</v>
      </c>
      <c r="B32" s="38" t="s">
        <v>49</v>
      </c>
      <c r="C32" s="21"/>
      <c r="D32" s="21"/>
      <c r="E32" s="21"/>
      <c r="F32" s="21"/>
      <c r="G32" s="21"/>
      <c r="H32" s="21"/>
      <c r="I32" s="22"/>
      <c r="M32" s="10"/>
      <c r="N32" s="10"/>
      <c r="O32" s="2"/>
      <c r="P32" s="2"/>
      <c r="Q32" s="2"/>
    </row>
    <row r="33" spans="1:17" ht="46.8" x14ac:dyDescent="0.3">
      <c r="A33" s="39" t="s">
        <v>60</v>
      </c>
      <c r="B33" s="33" t="s">
        <v>50</v>
      </c>
      <c r="C33" s="9">
        <v>907</v>
      </c>
      <c r="D33" s="8"/>
      <c r="E33" s="7" t="s">
        <v>2</v>
      </c>
      <c r="F33" s="6" t="s">
        <v>2</v>
      </c>
      <c r="G33" s="5">
        <f>G34</f>
        <v>2044973.56268</v>
      </c>
      <c r="H33" s="5">
        <f t="shared" ref="H33:I33" si="2">H34</f>
        <v>2027313.1451400002</v>
      </c>
      <c r="I33" s="5">
        <f t="shared" si="2"/>
        <v>1031375.40937</v>
      </c>
      <c r="M33" s="2"/>
      <c r="N33" s="2"/>
      <c r="O33" s="2"/>
      <c r="P33" s="2"/>
      <c r="Q33" s="2"/>
    </row>
    <row r="34" spans="1:17" ht="15.6" x14ac:dyDescent="0.3">
      <c r="A34" s="51"/>
      <c r="B34" s="63" t="s">
        <v>6</v>
      </c>
      <c r="C34" s="64">
        <v>907</v>
      </c>
      <c r="D34" s="65">
        <v>409</v>
      </c>
      <c r="E34" s="66" t="s">
        <v>2</v>
      </c>
      <c r="F34" s="67" t="s">
        <v>2</v>
      </c>
      <c r="G34" s="68">
        <f>G36+G38+G43+G40</f>
        <v>2044973.56268</v>
      </c>
      <c r="H34" s="68">
        <f>H36+H38+H43+H40</f>
        <v>2027313.1451400002</v>
      </c>
      <c r="I34" s="68">
        <f>I36+I38+I43+I40</f>
        <v>1031375.40937</v>
      </c>
      <c r="M34" s="2"/>
      <c r="N34" s="2"/>
      <c r="O34" s="2"/>
      <c r="P34" s="2"/>
      <c r="Q34" s="2"/>
    </row>
    <row r="35" spans="1:17" s="102" customFormat="1" ht="15.6" x14ac:dyDescent="0.3">
      <c r="A35" s="80"/>
      <c r="B35" s="40" t="s">
        <v>51</v>
      </c>
      <c r="C35" s="81"/>
      <c r="D35" s="82"/>
      <c r="E35" s="83"/>
      <c r="F35" s="84"/>
      <c r="G35" s="85">
        <f>G37+G39+G41</f>
        <v>1976615.4797100001</v>
      </c>
      <c r="H35" s="85">
        <f t="shared" ref="H35:I35" si="3">H37+H39+H41</f>
        <v>1933000</v>
      </c>
      <c r="I35" s="85">
        <f t="shared" si="3"/>
        <v>933000</v>
      </c>
      <c r="M35" s="103"/>
      <c r="N35" s="103"/>
      <c r="O35" s="103"/>
      <c r="P35" s="103"/>
      <c r="Q35" s="103"/>
    </row>
    <row r="36" spans="1:17" ht="96" customHeight="1" x14ac:dyDescent="0.3">
      <c r="A36" s="51"/>
      <c r="B36" s="63" t="s">
        <v>70</v>
      </c>
      <c r="C36" s="64">
        <v>907</v>
      </c>
      <c r="D36" s="65">
        <v>409</v>
      </c>
      <c r="E36" s="66" t="s">
        <v>71</v>
      </c>
      <c r="F36" s="67" t="s">
        <v>2</v>
      </c>
      <c r="G36" s="68">
        <v>67503.232680000001</v>
      </c>
      <c r="H36" s="68">
        <v>300000</v>
      </c>
      <c r="I36" s="4">
        <v>300000</v>
      </c>
      <c r="M36" s="2"/>
      <c r="N36" s="2"/>
      <c r="O36" s="2"/>
      <c r="P36" s="2"/>
      <c r="Q36" s="2"/>
    </row>
    <row r="37" spans="1:17" ht="15.6" x14ac:dyDescent="0.3">
      <c r="A37" s="51"/>
      <c r="B37" s="63" t="s">
        <v>4</v>
      </c>
      <c r="C37" s="64">
        <v>907</v>
      </c>
      <c r="D37" s="65">
        <v>409</v>
      </c>
      <c r="E37" s="66" t="s">
        <v>71</v>
      </c>
      <c r="F37" s="67">
        <v>244</v>
      </c>
      <c r="G37" s="68">
        <v>67503.232680000001</v>
      </c>
      <c r="H37" s="68">
        <v>300000</v>
      </c>
      <c r="I37" s="4">
        <v>300000</v>
      </c>
      <c r="M37" s="2"/>
      <c r="N37" s="2"/>
      <c r="O37" s="2"/>
      <c r="P37" s="2"/>
      <c r="Q37" s="2"/>
    </row>
    <row r="38" spans="1:17" ht="62.4" x14ac:dyDescent="0.3">
      <c r="A38" s="51"/>
      <c r="B38" s="63" t="s">
        <v>72</v>
      </c>
      <c r="C38" s="64">
        <v>907</v>
      </c>
      <c r="D38" s="65">
        <v>409</v>
      </c>
      <c r="E38" s="66" t="s">
        <v>73</v>
      </c>
      <c r="F38" s="67" t="s">
        <v>2</v>
      </c>
      <c r="G38" s="68">
        <v>476475.02843000001</v>
      </c>
      <c r="H38" s="68">
        <v>633000</v>
      </c>
      <c r="I38" s="4">
        <v>633000</v>
      </c>
      <c r="M38" s="2"/>
      <c r="N38" s="2"/>
      <c r="O38" s="2"/>
      <c r="P38" s="2"/>
      <c r="Q38" s="2"/>
    </row>
    <row r="39" spans="1:17" ht="15.6" x14ac:dyDescent="0.3">
      <c r="A39" s="51"/>
      <c r="B39" s="63" t="s">
        <v>4</v>
      </c>
      <c r="C39" s="64">
        <v>907</v>
      </c>
      <c r="D39" s="65">
        <v>409</v>
      </c>
      <c r="E39" s="66" t="s">
        <v>73</v>
      </c>
      <c r="F39" s="67" t="s">
        <v>3</v>
      </c>
      <c r="G39" s="68">
        <v>476475.02843000001</v>
      </c>
      <c r="H39" s="68">
        <v>633000</v>
      </c>
      <c r="I39" s="4">
        <v>633000</v>
      </c>
      <c r="M39" s="2"/>
      <c r="N39" s="2"/>
      <c r="O39" s="2"/>
      <c r="P39" s="2"/>
      <c r="Q39" s="2"/>
    </row>
    <row r="40" spans="1:17" ht="62.4" x14ac:dyDescent="0.3">
      <c r="A40" s="51"/>
      <c r="B40" s="63" t="s">
        <v>74</v>
      </c>
      <c r="C40" s="64">
        <v>907</v>
      </c>
      <c r="D40" s="65">
        <v>409</v>
      </c>
      <c r="E40" s="66" t="s">
        <v>75</v>
      </c>
      <c r="F40" s="67"/>
      <c r="G40" s="68">
        <v>1432637.2186</v>
      </c>
      <c r="H40" s="68">
        <v>1000000</v>
      </c>
      <c r="I40" s="4">
        <v>0</v>
      </c>
      <c r="M40" s="2"/>
      <c r="N40" s="2"/>
      <c r="O40" s="2"/>
      <c r="P40" s="2"/>
      <c r="Q40" s="2"/>
    </row>
    <row r="41" spans="1:17" ht="31.2" x14ac:dyDescent="0.3">
      <c r="A41" s="51"/>
      <c r="B41" s="63" t="s">
        <v>5</v>
      </c>
      <c r="C41" s="64">
        <v>907</v>
      </c>
      <c r="D41" s="65">
        <v>409</v>
      </c>
      <c r="E41" s="66" t="s">
        <v>75</v>
      </c>
      <c r="F41" s="67">
        <v>414</v>
      </c>
      <c r="G41" s="68">
        <v>1432637.2186</v>
      </c>
      <c r="H41" s="68">
        <v>1000000</v>
      </c>
      <c r="I41" s="4">
        <v>0</v>
      </c>
      <c r="M41" s="2"/>
      <c r="N41" s="2"/>
      <c r="O41" s="2"/>
      <c r="P41" s="2"/>
      <c r="Q41" s="2"/>
    </row>
    <row r="42" spans="1:17" s="102" customFormat="1" ht="15.6" x14ac:dyDescent="0.3">
      <c r="A42" s="80"/>
      <c r="B42" s="79" t="s">
        <v>52</v>
      </c>
      <c r="C42" s="81"/>
      <c r="D42" s="82"/>
      <c r="E42" s="83"/>
      <c r="F42" s="84"/>
      <c r="G42" s="86">
        <f>G44</f>
        <v>68358.082970000003</v>
      </c>
      <c r="H42" s="86">
        <f t="shared" ref="H42:I42" si="4">H44</f>
        <v>94313.145139999993</v>
      </c>
      <c r="I42" s="86">
        <f t="shared" si="4"/>
        <v>98375.409369999994</v>
      </c>
      <c r="M42" s="103"/>
      <c r="N42" s="103"/>
      <c r="O42" s="103"/>
      <c r="P42" s="103"/>
      <c r="Q42" s="103"/>
    </row>
    <row r="43" spans="1:17" ht="31.2" x14ac:dyDescent="0.3">
      <c r="A43" s="51"/>
      <c r="B43" s="76" t="s">
        <v>57</v>
      </c>
      <c r="C43" s="69">
        <v>907</v>
      </c>
      <c r="D43" s="70">
        <v>409</v>
      </c>
      <c r="E43" s="71" t="s">
        <v>58</v>
      </c>
      <c r="F43" s="72" t="s">
        <v>2</v>
      </c>
      <c r="G43" s="73">
        <v>68358.082970000003</v>
      </c>
      <c r="H43" s="74">
        <v>94313.145139999993</v>
      </c>
      <c r="I43" s="75">
        <v>98375.409369999994</v>
      </c>
      <c r="M43" s="2"/>
      <c r="N43" s="2"/>
      <c r="O43" s="2"/>
      <c r="P43" s="2"/>
      <c r="Q43" s="2"/>
    </row>
    <row r="44" spans="1:17" ht="15.6" x14ac:dyDescent="0.3">
      <c r="A44" s="78"/>
      <c r="B44" s="77" t="s">
        <v>4</v>
      </c>
      <c r="C44" s="24">
        <v>907</v>
      </c>
      <c r="D44" s="25">
        <v>409</v>
      </c>
      <c r="E44" s="26" t="s">
        <v>58</v>
      </c>
      <c r="F44" s="27" t="s">
        <v>3</v>
      </c>
      <c r="G44" s="23">
        <v>68358.082970000003</v>
      </c>
      <c r="H44" s="28">
        <v>94313.145139999993</v>
      </c>
      <c r="I44" s="29">
        <v>98375.409369999994</v>
      </c>
      <c r="M44" s="2"/>
      <c r="N44" s="2"/>
      <c r="O44" s="2"/>
      <c r="P44" s="2"/>
      <c r="Q44" s="2"/>
    </row>
    <row r="45" spans="1:17" ht="12.75" customHeight="1" x14ac:dyDescent="0.3">
      <c r="A45" s="44"/>
      <c r="B45" s="3" t="s">
        <v>0</v>
      </c>
      <c r="C45" s="41"/>
      <c r="D45" s="41"/>
      <c r="E45" s="41"/>
      <c r="F45" s="42"/>
      <c r="G45" s="20">
        <f>G42+G35</f>
        <v>2044973.5626800002</v>
      </c>
      <c r="H45" s="20">
        <f>H42+H35</f>
        <v>2027313.1451399999</v>
      </c>
      <c r="I45" s="20">
        <f>I42+I35</f>
        <v>1031375.40937</v>
      </c>
      <c r="M45" s="2"/>
      <c r="N45" s="2"/>
      <c r="O45" s="2"/>
      <c r="P45" s="2"/>
      <c r="Q45" s="2"/>
    </row>
    <row r="46" spans="1:17" ht="12.75" customHeight="1" x14ac:dyDescent="0.3">
      <c r="B46" s="2"/>
      <c r="C46" s="2"/>
      <c r="D46" s="2"/>
      <c r="E46" s="2"/>
      <c r="F46" s="2"/>
      <c r="G46" s="2"/>
      <c r="H46" s="2"/>
      <c r="I46" s="87"/>
      <c r="J46" s="2"/>
      <c r="K46" s="2"/>
      <c r="L46" s="1"/>
      <c r="M46" s="2"/>
      <c r="N46" s="2"/>
      <c r="O46" s="2"/>
      <c r="P46" s="2"/>
      <c r="Q46" s="2"/>
    </row>
    <row r="47" spans="1:17" ht="12.75" customHeight="1" x14ac:dyDescent="0.25">
      <c r="B47" s="2"/>
      <c r="C47" s="2"/>
      <c r="D47" s="2"/>
      <c r="E47" s="2"/>
      <c r="F47" s="2"/>
      <c r="G47" s="1"/>
      <c r="H47" s="2"/>
      <c r="I47" s="2"/>
      <c r="J47" s="1"/>
      <c r="K47" s="1"/>
      <c r="L47" s="1"/>
      <c r="M47" s="1"/>
      <c r="N47" s="1"/>
      <c r="O47" s="2"/>
      <c r="P47" s="2"/>
      <c r="Q47" s="2"/>
    </row>
    <row r="48" spans="1:17" ht="12.75" customHeight="1" x14ac:dyDescent="0.25">
      <c r="B48" s="2"/>
      <c r="C48" s="2"/>
      <c r="D48" s="2"/>
      <c r="E48" s="2"/>
      <c r="F48" s="2"/>
      <c r="G48" s="1"/>
      <c r="H48" s="2"/>
      <c r="I48" s="2"/>
      <c r="J48" s="1"/>
      <c r="K48" s="1"/>
      <c r="L48" s="1"/>
      <c r="M48" s="1"/>
      <c r="N48" s="1"/>
      <c r="O48" s="2"/>
      <c r="P48" s="2"/>
      <c r="Q48" s="2"/>
    </row>
    <row r="49" spans="2:17" ht="12.75" customHeight="1" x14ac:dyDescent="0.25">
      <c r="B49" s="2"/>
      <c r="C49" s="2"/>
      <c r="D49" s="2"/>
      <c r="E49" s="2"/>
      <c r="F49" s="2"/>
      <c r="G49" s="2"/>
      <c r="H49" s="2"/>
      <c r="I49" s="2"/>
      <c r="J49" s="1"/>
      <c r="K49" s="1"/>
      <c r="L49" s="1"/>
      <c r="M49" s="1"/>
      <c r="N49" s="1"/>
      <c r="O49" s="2"/>
      <c r="P49" s="2"/>
      <c r="Q49" s="2"/>
    </row>
    <row r="50" spans="2:17" ht="12.75" customHeight="1" x14ac:dyDescent="0.25">
      <c r="B50" s="2"/>
      <c r="C50" s="2"/>
      <c r="D50" s="2"/>
      <c r="E50" s="2"/>
      <c r="F50" s="2"/>
      <c r="G50" s="2"/>
      <c r="H50" s="2"/>
      <c r="I50" s="2"/>
      <c r="J50" s="1"/>
      <c r="K50" s="1"/>
      <c r="L50" s="1"/>
      <c r="M50" s="1"/>
      <c r="N50" s="1"/>
      <c r="O50" s="2"/>
      <c r="P50" s="2"/>
      <c r="Q50" s="2"/>
    </row>
    <row r="51" spans="2:17" ht="12.75" customHeight="1" x14ac:dyDescent="0.25">
      <c r="B51" s="2"/>
      <c r="C51" s="2"/>
      <c r="D51" s="2"/>
      <c r="E51" s="2"/>
      <c r="F51" s="2"/>
      <c r="G51" s="2"/>
      <c r="H51" s="2"/>
      <c r="I51" s="2"/>
      <c r="J51" s="1"/>
      <c r="K51" s="1"/>
      <c r="L51" s="1"/>
      <c r="M51" s="1"/>
      <c r="N51" s="1"/>
      <c r="O51" s="2"/>
      <c r="P51" s="2"/>
      <c r="Q51" s="2"/>
    </row>
    <row r="52" spans="2:17" ht="12.75" customHeight="1" x14ac:dyDescent="0.25">
      <c r="B52" s="2"/>
      <c r="C52" s="2"/>
      <c r="D52" s="2"/>
      <c r="E52" s="2"/>
      <c r="F52" s="2"/>
      <c r="G52" s="2"/>
      <c r="H52" s="2"/>
      <c r="I52" s="2"/>
      <c r="J52" s="1"/>
      <c r="K52" s="1"/>
      <c r="L52" s="1"/>
      <c r="M52" s="1"/>
      <c r="N52" s="1"/>
      <c r="O52" s="2"/>
      <c r="P52" s="2"/>
      <c r="Q52" s="2"/>
    </row>
  </sheetData>
  <mergeCells count="18">
    <mergeCell ref="C12:C13"/>
    <mergeCell ref="D12:D13"/>
    <mergeCell ref="E12:E13"/>
    <mergeCell ref="F12:F13"/>
    <mergeCell ref="A9:I9"/>
    <mergeCell ref="A7:I7"/>
    <mergeCell ref="A29:A30"/>
    <mergeCell ref="A8:I8"/>
    <mergeCell ref="A11:A13"/>
    <mergeCell ref="B29:B30"/>
    <mergeCell ref="C29:F29"/>
    <mergeCell ref="G29:G30"/>
    <mergeCell ref="H29:H30"/>
    <mergeCell ref="I29:I30"/>
    <mergeCell ref="B11:B13"/>
    <mergeCell ref="G11:G13"/>
    <mergeCell ref="H11:H13"/>
    <mergeCell ref="I11:I13"/>
  </mergeCells>
  <pageMargins left="0.78740157480314965" right="0.39370078740157483" top="0.39370078740157483" bottom="0.39370078740157483" header="0" footer="0"/>
  <pageSetup paperSize="9" scale="45" firstPageNumber="16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Привалов Александр Сергеевич</dc:creator>
  <cp:lastModifiedBy>Катрук Татьяна Олеговна</cp:lastModifiedBy>
  <cp:lastPrinted>2025-11-11T20:27:10Z</cp:lastPrinted>
  <dcterms:created xsi:type="dcterms:W3CDTF">2023-10-06T02:15:26Z</dcterms:created>
  <dcterms:modified xsi:type="dcterms:W3CDTF">2025-11-27T23:17:46Z</dcterms:modified>
</cp:coreProperties>
</file>